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showInkAnnotation="0" autoCompressPictures="0" defaultThemeVersion="124226"/>
  <mc:AlternateContent xmlns:mc="http://schemas.openxmlformats.org/markup-compatibility/2006">
    <mc:Choice Requires="x15">
      <x15ac:absPath xmlns:x15ac="http://schemas.microsoft.com/office/spreadsheetml/2010/11/ac" url="R:\ООК\ООК 2021 СКС\СКС-2302 Вода питьевая (ГПБ-2317)\ЗК СКС-2302\"/>
    </mc:Choice>
  </mc:AlternateContent>
  <bookViews>
    <workbookView xWindow="0" yWindow="0" windowWidth="28800" windowHeight="1174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_xlnm._FilterDatabase" localSheetId="0" hidden="1">Обоснование!$A$17:$AD$21</definedName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Обоснование!$A$1:$AD$43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52511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K18" i="3" l="1"/>
  <c r="AA20" i="3" l="1"/>
  <c r="AB19" i="3"/>
  <c r="AD19" i="3" s="1"/>
  <c r="AB20" i="3" l="1"/>
  <c r="AC20" i="3" s="1"/>
  <c r="AA19" i="3"/>
  <c r="AC19" i="3"/>
  <c r="AD20" i="3" l="1"/>
  <c r="AB18" i="3" l="1"/>
  <c r="AC18" i="3" l="1"/>
  <c r="AC21" i="3" s="1"/>
  <c r="AA18" i="3"/>
  <c r="AD18" i="3" l="1"/>
</calcChain>
</file>

<file path=xl/comments1.xml><?xml version="1.0" encoding="utf-8"?>
<comments xmlns="http://schemas.openxmlformats.org/spreadsheetml/2006/main">
  <authors>
    <author>Бычкова Оксана Николаевна</author>
  </authors>
  <commentList>
    <comment ref="Q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</commentList>
</comments>
</file>

<file path=xl/sharedStrings.xml><?xml version="1.0" encoding="utf-8"?>
<sst xmlns="http://schemas.openxmlformats.org/spreadsheetml/2006/main" count="94" uniqueCount="89">
  <si>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</si>
  <si>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</si>
  <si>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</si>
  <si>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</si>
  <si>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</si>
  <si>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</si>
  <si>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</si>
  <si>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</si>
  <si>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</si>
  <si>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</si>
  <si>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</si>
  <si>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</si>
  <si>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</si>
  <si>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</si>
  <si>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</si>
  <si>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</si>
  <si>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</si>
  <si>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</si>
  <si>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</si>
  <si>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</si>
  <si>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</si>
  <si>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</si>
  <si>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</si>
  <si>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</si>
  <si>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</si>
  <si>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</si>
  <si>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</si>
  <si>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</si>
  <si>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</si>
  <si>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</si>
  <si>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</si>
  <si>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</si>
  <si>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</si>
  <si>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</si>
  <si>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</si>
  <si>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</si>
  <si>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</si>
  <si>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</si>
  <si>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</si>
  <si>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</si>
  <si>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</si>
  <si>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</si>
  <si>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</si>
  <si>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</si>
  <si>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</si>
  <si>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</si>
  <si>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</si>
  <si>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</si>
  <si>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</si>
  <si>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</si>
  <si>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</si>
  <si>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</si>
  <si>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</si>
  <si>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</si>
  <si>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</si>
  <si>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</si>
  <si>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</si>
  <si>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</si>
  <si>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</si>
  <si>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</si>
  <si>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</si>
  <si>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_____г. к уровню цен _____г.</t>
    </r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</si>
  <si>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</si>
  <si>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</si>
  <si>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</si>
  <si>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</si>
  <si>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</si>
  <si>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</si>
  <si>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</si>
  <si>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</si>
  <si>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</si>
  <si>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г. Самара</t>
  </si>
  <si>
    <t>Транспортные расходы</t>
  </si>
  <si>
    <t>ФИО, должность</t>
  </si>
  <si>
    <t>шт</t>
  </si>
  <si>
    <t>руководитель группы закупок Шклярова О.А.</t>
  </si>
  <si>
    <t>начальник УМТС Аблякимов Р.Э.</t>
  </si>
  <si>
    <t>Источник № 1 "Цены текущих договоров 2021 года"</t>
  </si>
  <si>
    <t>КД000189</t>
  </si>
  <si>
    <t>КД000512</t>
  </si>
  <si>
    <t>КД000677</t>
  </si>
  <si>
    <t>Вода питьевая 0,5л негазированная</t>
  </si>
  <si>
    <t>Вода питьевая 1,5л негазированная</t>
  </si>
  <si>
    <t>Вода питьевая 18,9л негазированная</t>
  </si>
  <si>
    <t>КД</t>
  </si>
  <si>
    <t>Расходные материалы</t>
  </si>
  <si>
    <t>Хозтовары</t>
  </si>
  <si>
    <t>Вода бутилированная</t>
  </si>
  <si>
    <t>счет 67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</si>
</sst>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</numFmts>
  <fonts count="19" x14ac:knownFonts="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6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</cellStyleXfs>
  <cellXfs count="65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left" vertical="center" wrapText="1"/>
    </xf>
    <xf numFmtId="0" fontId="8" fillId="0" borderId="2" xfId="0" applyFont="1" applyFill="1" applyBorder="1" applyAlignment="1">
      <alignment horizontal="center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0" xfId="0" applyFont="1" applyFill="1" applyAlignment="1">
      <alignment horizontal="center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0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4" fontId="8" fillId="2" borderId="2" xfId="0" applyNumberFormat="1" applyFont="1" applyFill="1" applyBorder="1" applyAlignment="1">
      <alignment horizontal="center" vertical="center" wrapText="1"/>
    </xf>
    <xf numFmtId="0" fontId="8" fillId="0" borderId="2" xfId="0" applyNumberFormat="1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0" fontId="8" fillId="0" borderId="8" xfId="0" applyFont="1" applyFill="1" applyBorder="1" applyAlignment="1">
      <alignment horizontal="center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</cellXfs>
  <cellStyles count="36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3" xfId="33"/>
    <cellStyle name="Обычный 4" xfId="34"/>
    <cellStyle name="Обычный 5" xfId="35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69669</xdr:colOff>
      <xdr:row>18</xdr:row>
      <xdr:rowOff>435156</xdr:rowOff>
    </xdr:from>
    <xdr:to>
      <xdr:col>29</xdr:col>
      <xdr:colOff>2995</xdr:colOff>
      <xdr:row>18</xdr:row>
      <xdr:rowOff>435400</xdr:rowOff>
    </xdr:to>
    <xdr:pic>
      <xdr:nvPicPr>
        <xdr:cNvPr id="5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10098549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4;&#1077;&#1087;&#1072;&#1088;&#1090;&#1072;&#1084;&#1077;&#1085;&#1090;&#1099;/&#1044;&#1077;&#1087;.%20&#1047;&#1072;&#1082;&#1091;&#1087;&#1086;&#1082;/&#1042;&#1085;&#1091;&#1090;&#1088;&#1077;&#1085;&#1085;&#1080;&#1077;/&#1050;&#1086;&#1085;&#1082;&#1091;&#1088;&#1089;&#1099;/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00"/>
    <pageSetUpPr fitToPage="1"/>
  </sheetPr>
  <dimension ref="A1:AD41"/>
  <sheetViews>
    <sheetView tabSelected="1" view="pageBreakPreview" zoomScale="70" zoomScaleNormal="70" zoomScaleSheetLayoutView="70" zoomScalePageLayoutView="120" workbookViewId="0">
      <pane xSplit="3" ySplit="17" topLeftCell="D18" activePane="bottomRight" state="frozen"/>
      <selection pane="topRight" activeCell="D1" sqref="D1"/>
      <selection pane="bottomLeft" activeCell="A18" sqref="A18"/>
      <selection pane="bottomRight" activeCell="AI37" sqref="AI36:AI37"/>
    </sheetView>
  </sheetViews>
  <sheetFormatPr defaultColWidth="8.85546875" defaultRowHeight="12.75" x14ac:dyDescent="0.2"/>
  <cols>
    <col min="1" max="1" width="4.42578125" style="1" customWidth="1"/>
    <col min="2" max="2" width="10" style="1" customWidth="1"/>
    <col min="3" max="3" width="38.5703125" style="1" customWidth="1"/>
    <col min="4" max="4" width="8.28515625" style="1" customWidth="1"/>
    <col min="5" max="5" width="9.5703125" style="1" customWidth="1"/>
    <col min="6" max="8" width="10.85546875" style="1" customWidth="1"/>
    <col min="9" max="9" width="14.7109375" style="1" hidden="1" customWidth="1"/>
    <col min="10" max="10" width="14.42578125" style="1" customWidth="1"/>
    <col min="11" max="11" width="16.42578125" style="1" customWidth="1"/>
    <col min="12" max="14" width="14.42578125" style="1" customWidth="1"/>
    <col min="15" max="26" width="12.7109375" style="1" hidden="1" customWidth="1"/>
    <col min="27" max="27" width="14.7109375" style="1" customWidth="1"/>
    <col min="28" max="28" width="13" style="1" customWidth="1"/>
    <col min="29" max="29" width="12.85546875" style="1" customWidth="1"/>
    <col min="30" max="30" width="14.28515625" style="1" customWidth="1"/>
    <col min="31" max="16384" width="8.85546875" style="1"/>
  </cols>
  <sheetData>
    <row r="1" spans="1:30" ht="15.75" hidden="1" x14ac:dyDescent="0.2">
      <c r="V1" s="2"/>
      <c r="AA1" s="1" t="s">
        <v>67</v>
      </c>
    </row>
    <row r="2" spans="1:30" ht="15.75" hidden="1" x14ac:dyDescent="0.2">
      <c r="V2" s="2"/>
      <c r="AA2" s="1" t="s">
        <v>68</v>
      </c>
    </row>
    <row r="3" spans="1:30" ht="15.75" hidden="1" x14ac:dyDescent="0.2">
      <c r="V3" s="2"/>
      <c r="AA3" s="1" t="s">
        <v>69</v>
      </c>
    </row>
    <row r="4" spans="1:30" ht="15.75" x14ac:dyDescent="0.25">
      <c r="C4" s="51"/>
      <c r="D4" s="51"/>
      <c r="E4" s="51"/>
      <c r="F4" s="51"/>
      <c r="G4" s="51"/>
      <c r="H4" s="51"/>
      <c r="I4" s="51"/>
      <c r="J4" s="51"/>
      <c r="K4" s="51"/>
      <c r="L4" s="51"/>
      <c r="M4" s="51"/>
      <c r="N4" s="51"/>
      <c r="O4" s="51"/>
      <c r="P4" s="51"/>
      <c r="Q4" s="51"/>
      <c r="R4" s="51"/>
      <c r="S4" s="51"/>
      <c r="T4" s="51"/>
      <c r="U4" s="51"/>
      <c r="V4" s="51"/>
      <c r="W4" s="51"/>
      <c r="X4" s="51"/>
      <c r="Y4" s="51"/>
      <c r="Z4" s="51"/>
      <c r="AA4" s="51"/>
      <c r="AB4" s="51"/>
      <c r="AC4" s="51"/>
    </row>
    <row r="5" spans="1:30" x14ac:dyDescent="0.2">
      <c r="C5" s="4" t="s">
        <v>3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30" s="6" customFormat="1" x14ac:dyDescent="0.2">
      <c r="C6" s="7" t="s">
        <v>14</v>
      </c>
      <c r="D6" s="54" t="s">
        <v>70</v>
      </c>
      <c r="E6" s="55"/>
      <c r="F6" s="55"/>
      <c r="G6" s="55"/>
      <c r="H6" s="55"/>
      <c r="I6" s="55"/>
      <c r="J6" s="55"/>
      <c r="K6" s="55"/>
      <c r="L6" s="55"/>
      <c r="M6" s="55"/>
      <c r="N6" s="55"/>
      <c r="O6" s="55"/>
      <c r="P6" s="55"/>
      <c r="Q6" s="55"/>
      <c r="R6" s="55"/>
      <c r="S6" s="55"/>
      <c r="T6" s="55"/>
      <c r="U6" s="55"/>
      <c r="V6" s="55"/>
      <c r="W6" s="55"/>
      <c r="X6" s="55"/>
      <c r="Y6" s="55"/>
      <c r="Z6" s="55"/>
      <c r="AA6" s="55"/>
      <c r="AB6" s="55"/>
      <c r="AC6" s="56"/>
    </row>
    <row r="7" spans="1:30" s="6" customFormat="1" x14ac:dyDescent="0.2">
      <c r="C7" s="7" t="s">
        <v>33</v>
      </c>
      <c r="D7" s="54" t="s">
        <v>84</v>
      </c>
      <c r="E7" s="55"/>
      <c r="F7" s="55"/>
      <c r="G7" s="55"/>
      <c r="H7" s="55"/>
      <c r="I7" s="55"/>
      <c r="J7" s="55"/>
      <c r="K7" s="55"/>
      <c r="L7" s="55"/>
      <c r="M7" s="55"/>
      <c r="N7" s="55"/>
      <c r="O7" s="55"/>
      <c r="P7" s="55"/>
      <c r="Q7" s="55"/>
      <c r="R7" s="55"/>
      <c r="S7" s="55"/>
      <c r="T7" s="55"/>
      <c r="U7" s="55"/>
      <c r="V7" s="55"/>
      <c r="W7" s="55"/>
      <c r="X7" s="55"/>
      <c r="Y7" s="55"/>
      <c r="Z7" s="55"/>
      <c r="AA7" s="55"/>
      <c r="AB7" s="55"/>
      <c r="AC7" s="56"/>
    </row>
    <row r="8" spans="1:30" s="6" customFormat="1" x14ac:dyDescent="0.2">
      <c r="C8" s="7" t="s">
        <v>25</v>
      </c>
      <c r="D8" s="54" t="s">
        <v>85</v>
      </c>
      <c r="E8" s="55"/>
      <c r="F8" s="55"/>
      <c r="G8" s="55"/>
      <c r="H8" s="55"/>
      <c r="I8" s="55"/>
      <c r="J8" s="55"/>
      <c r="K8" s="55"/>
      <c r="L8" s="55"/>
      <c r="M8" s="55"/>
      <c r="N8" s="55"/>
      <c r="O8" s="55"/>
      <c r="P8" s="55"/>
      <c r="Q8" s="55"/>
      <c r="R8" s="55"/>
      <c r="S8" s="55"/>
      <c r="T8" s="55"/>
      <c r="U8" s="55"/>
      <c r="V8" s="55"/>
      <c r="W8" s="55"/>
      <c r="X8" s="55"/>
      <c r="Y8" s="55"/>
      <c r="Z8" s="55"/>
      <c r="AA8" s="55"/>
      <c r="AB8" s="55"/>
      <c r="AC8" s="56"/>
    </row>
    <row r="9" spans="1:30" s="6" customFormat="1" x14ac:dyDescent="0.2">
      <c r="C9" s="7" t="s">
        <v>24</v>
      </c>
      <c r="D9" s="54" t="s">
        <v>86</v>
      </c>
      <c r="E9" s="55"/>
      <c r="F9" s="55"/>
      <c r="G9" s="55"/>
      <c r="H9" s="55"/>
      <c r="I9" s="55"/>
      <c r="J9" s="55"/>
      <c r="K9" s="55"/>
      <c r="L9" s="55"/>
      <c r="M9" s="55"/>
      <c r="N9" s="55"/>
      <c r="O9" s="55"/>
      <c r="P9" s="55"/>
      <c r="Q9" s="55"/>
      <c r="R9" s="55"/>
      <c r="S9" s="55"/>
      <c r="T9" s="55"/>
      <c r="U9" s="55"/>
      <c r="V9" s="55"/>
      <c r="W9" s="55"/>
      <c r="X9" s="55"/>
      <c r="Y9" s="55"/>
      <c r="Z9" s="55"/>
      <c r="AA9" s="55"/>
      <c r="AB9" s="55"/>
      <c r="AC9" s="56"/>
    </row>
    <row r="10" spans="1:30" s="6" customFormat="1" ht="12.75" customHeight="1" x14ac:dyDescent="0.2">
      <c r="C10" s="7" t="s">
        <v>9</v>
      </c>
      <c r="D10" s="54" t="s">
        <v>87</v>
      </c>
      <c r="E10" s="55"/>
      <c r="F10" s="55"/>
      <c r="G10" s="55"/>
      <c r="H10" s="55"/>
      <c r="I10" s="55"/>
      <c r="J10" s="55"/>
      <c r="K10" s="55"/>
      <c r="L10" s="55"/>
      <c r="M10" s="55"/>
      <c r="N10" s="55"/>
      <c r="O10" s="55"/>
      <c r="P10" s="55"/>
      <c r="Q10" s="55"/>
      <c r="R10" s="55"/>
      <c r="S10" s="55"/>
      <c r="T10" s="55"/>
      <c r="U10" s="55"/>
      <c r="V10" s="55"/>
      <c r="W10" s="55"/>
      <c r="X10" s="55"/>
      <c r="Y10" s="55"/>
      <c r="Z10" s="55"/>
      <c r="AA10" s="55"/>
      <c r="AB10" s="55"/>
      <c r="AC10" s="56"/>
    </row>
    <row r="11" spans="1:30" s="6" customFormat="1" ht="25.5" x14ac:dyDescent="0.2">
      <c r="C11" s="7" t="s">
        <v>10</v>
      </c>
      <c r="D11" s="54" t="s">
        <v>71</v>
      </c>
      <c r="E11" s="55"/>
      <c r="F11" s="55"/>
      <c r="G11" s="55"/>
      <c r="H11" s="55"/>
      <c r="I11" s="55"/>
      <c r="J11" s="55"/>
      <c r="K11" s="55"/>
      <c r="L11" s="55"/>
      <c r="M11" s="55"/>
      <c r="N11" s="55"/>
      <c r="O11" s="55"/>
      <c r="P11" s="55"/>
      <c r="Q11" s="55"/>
      <c r="R11" s="55"/>
      <c r="S11" s="55"/>
      <c r="T11" s="55"/>
      <c r="U11" s="55"/>
      <c r="V11" s="55"/>
      <c r="W11" s="55"/>
      <c r="X11" s="55"/>
      <c r="Y11" s="55"/>
      <c r="Z11" s="55"/>
      <c r="AA11" s="55"/>
      <c r="AB11" s="55"/>
      <c r="AC11" s="56"/>
    </row>
    <row r="12" spans="1:30" s="6" customFormat="1" ht="38.25" x14ac:dyDescent="0.2">
      <c r="C12" s="7" t="s">
        <v>23</v>
      </c>
      <c r="D12" s="54" t="s">
        <v>72</v>
      </c>
      <c r="E12" s="55"/>
      <c r="F12" s="55"/>
      <c r="G12" s="55"/>
      <c r="H12" s="55"/>
      <c r="I12" s="55"/>
      <c r="J12" s="55"/>
      <c r="K12" s="55"/>
      <c r="L12" s="55"/>
      <c r="M12" s="55"/>
      <c r="N12" s="55"/>
      <c r="O12" s="55"/>
      <c r="P12" s="55"/>
      <c r="Q12" s="55"/>
      <c r="R12" s="55"/>
      <c r="S12" s="55"/>
      <c r="T12" s="55"/>
      <c r="U12" s="55"/>
      <c r="V12" s="55"/>
      <c r="W12" s="55"/>
      <c r="X12" s="55"/>
      <c r="Y12" s="55"/>
      <c r="Z12" s="55"/>
      <c r="AA12" s="55"/>
      <c r="AB12" s="55"/>
      <c r="AC12" s="56"/>
    </row>
    <row r="14" spans="1:30" x14ac:dyDescent="0.2">
      <c r="A14" s="50" t="s">
        <v>6</v>
      </c>
      <c r="B14" s="57" t="s">
        <v>28</v>
      </c>
      <c r="C14" s="50" t="s">
        <v>1</v>
      </c>
      <c r="D14" s="57" t="s">
        <v>4</v>
      </c>
      <c r="E14" s="57" t="s">
        <v>60</v>
      </c>
      <c r="F14" s="50" t="s">
        <v>77</v>
      </c>
      <c r="G14" s="50"/>
      <c r="H14" s="50"/>
      <c r="I14" s="50"/>
      <c r="J14" s="57" t="s">
        <v>61</v>
      </c>
      <c r="K14" s="57" t="s">
        <v>64</v>
      </c>
      <c r="L14" s="45" t="s">
        <v>62</v>
      </c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6"/>
      <c r="X14" s="46"/>
      <c r="Y14" s="46"/>
      <c r="Z14" s="46"/>
      <c r="AA14" s="60" t="s">
        <v>65</v>
      </c>
      <c r="AB14" s="57" t="s">
        <v>35</v>
      </c>
      <c r="AC14" s="57" t="s">
        <v>34</v>
      </c>
      <c r="AD14" s="47" t="s">
        <v>57</v>
      </c>
    </row>
    <row r="15" spans="1:30" x14ac:dyDescent="0.2">
      <c r="A15" s="50"/>
      <c r="B15" s="58"/>
      <c r="C15" s="50"/>
      <c r="D15" s="58"/>
      <c r="E15" s="58"/>
      <c r="F15" s="50" t="s">
        <v>22</v>
      </c>
      <c r="G15" s="50" t="s">
        <v>15</v>
      </c>
      <c r="H15" s="50" t="s">
        <v>16</v>
      </c>
      <c r="I15" s="50" t="s">
        <v>29</v>
      </c>
      <c r="J15" s="58"/>
      <c r="K15" s="58"/>
      <c r="L15" s="45" t="s">
        <v>58</v>
      </c>
      <c r="M15" s="46"/>
      <c r="N15" s="46"/>
      <c r="O15" s="46"/>
      <c r="P15" s="46"/>
      <c r="Q15" s="45" t="s">
        <v>63</v>
      </c>
      <c r="R15" s="46"/>
      <c r="S15" s="46"/>
      <c r="T15" s="46"/>
      <c r="U15" s="46"/>
      <c r="V15" s="50" t="s">
        <v>59</v>
      </c>
      <c r="W15" s="50"/>
      <c r="X15" s="50"/>
      <c r="Y15" s="50"/>
      <c r="Z15" s="50"/>
      <c r="AA15" s="61"/>
      <c r="AB15" s="58"/>
      <c r="AC15" s="58"/>
      <c r="AD15" s="48"/>
    </row>
    <row r="16" spans="1:30" ht="25.5" x14ac:dyDescent="0.2">
      <c r="A16" s="50"/>
      <c r="B16" s="59"/>
      <c r="C16" s="50"/>
      <c r="D16" s="59"/>
      <c r="E16" s="59"/>
      <c r="F16" s="50"/>
      <c r="G16" s="50"/>
      <c r="H16" s="50"/>
      <c r="I16" s="50"/>
      <c r="J16" s="59"/>
      <c r="K16" s="59"/>
      <c r="L16" s="37" t="s">
        <v>11</v>
      </c>
      <c r="M16" s="37" t="s">
        <v>12</v>
      </c>
      <c r="N16" s="37" t="s">
        <v>13</v>
      </c>
      <c r="O16" s="37" t="s">
        <v>36</v>
      </c>
      <c r="P16" s="37" t="s">
        <v>37</v>
      </c>
      <c r="Q16" s="37" t="s">
        <v>17</v>
      </c>
      <c r="R16" s="37" t="s">
        <v>18</v>
      </c>
      <c r="S16" s="37" t="s">
        <v>26</v>
      </c>
      <c r="T16" s="37" t="s">
        <v>38</v>
      </c>
      <c r="U16" s="37" t="s">
        <v>39</v>
      </c>
      <c r="V16" s="37" t="s">
        <v>19</v>
      </c>
      <c r="W16" s="37" t="s">
        <v>20</v>
      </c>
      <c r="X16" s="37" t="s">
        <v>21</v>
      </c>
      <c r="Y16" s="37" t="s">
        <v>40</v>
      </c>
      <c r="Z16" s="37" t="s">
        <v>41</v>
      </c>
      <c r="AA16" s="62"/>
      <c r="AB16" s="59"/>
      <c r="AC16" s="59"/>
      <c r="AD16" s="49"/>
    </row>
    <row r="17" spans="1:30" s="12" customFormat="1" x14ac:dyDescent="0.2">
      <c r="A17" s="8">
        <v>1</v>
      </c>
      <c r="B17" s="9">
        <v>2</v>
      </c>
      <c r="C17" s="10">
        <v>3</v>
      </c>
      <c r="D17" s="9">
        <v>4</v>
      </c>
      <c r="E17" s="9">
        <v>5</v>
      </c>
      <c r="F17" s="9">
        <v>6</v>
      </c>
      <c r="G17" s="9">
        <v>7</v>
      </c>
      <c r="H17" s="9">
        <v>8</v>
      </c>
      <c r="I17" s="9">
        <v>9</v>
      </c>
      <c r="J17" s="9">
        <v>10</v>
      </c>
      <c r="K17" s="9">
        <v>11</v>
      </c>
      <c r="L17" s="8" t="s">
        <v>42</v>
      </c>
      <c r="M17" s="8" t="s">
        <v>43</v>
      </c>
      <c r="N17" s="8" t="s">
        <v>44</v>
      </c>
      <c r="O17" s="8" t="s">
        <v>45</v>
      </c>
      <c r="P17" s="8" t="s">
        <v>46</v>
      </c>
      <c r="Q17" s="8" t="s">
        <v>47</v>
      </c>
      <c r="R17" s="8" t="s">
        <v>48</v>
      </c>
      <c r="S17" s="8" t="s">
        <v>49</v>
      </c>
      <c r="T17" s="8" t="s">
        <v>50</v>
      </c>
      <c r="U17" s="8" t="s">
        <v>51</v>
      </c>
      <c r="V17" s="8" t="s">
        <v>52</v>
      </c>
      <c r="W17" s="8" t="s">
        <v>53</v>
      </c>
      <c r="X17" s="8" t="s">
        <v>54</v>
      </c>
      <c r="Y17" s="8" t="s">
        <v>55</v>
      </c>
      <c r="Z17" s="8" t="s">
        <v>56</v>
      </c>
      <c r="AA17" s="11">
        <v>13</v>
      </c>
      <c r="AB17" s="11">
        <v>14</v>
      </c>
      <c r="AC17" s="11">
        <v>15</v>
      </c>
      <c r="AD17" s="11">
        <v>16</v>
      </c>
    </row>
    <row r="18" spans="1:30" x14ac:dyDescent="0.2">
      <c r="A18" s="13">
        <v>1</v>
      </c>
      <c r="B18" s="14" t="s">
        <v>78</v>
      </c>
      <c r="C18" s="14" t="s">
        <v>81</v>
      </c>
      <c r="D18" s="15" t="s">
        <v>74</v>
      </c>
      <c r="E18" s="16">
        <v>400</v>
      </c>
      <c r="F18" s="41">
        <v>27.5</v>
      </c>
      <c r="G18" s="42" t="s">
        <v>88</v>
      </c>
      <c r="H18" s="17">
        <v>44218</v>
      </c>
      <c r="I18" s="17"/>
      <c r="J18" s="20">
        <v>1.0379</v>
      </c>
      <c r="K18" s="16">
        <f t="shared" ref="K18" si="0">IF(SUM(F18)=0,"",F18*J18)</f>
        <v>28.542250000000003</v>
      </c>
      <c r="L18" s="18">
        <v>25</v>
      </c>
      <c r="M18" s="18">
        <v>29.17</v>
      </c>
      <c r="N18" s="18"/>
      <c r="O18" s="18"/>
      <c r="P18" s="18"/>
      <c r="Q18" s="18"/>
      <c r="R18" s="18"/>
      <c r="S18" s="18"/>
      <c r="T18" s="18"/>
      <c r="U18" s="18"/>
      <c r="V18" s="18"/>
      <c r="W18" s="18"/>
      <c r="X18" s="18"/>
      <c r="Y18" s="18"/>
      <c r="Z18" s="18"/>
      <c r="AA18" s="19">
        <f t="shared" ref="AA18" si="1">COUNTIF(K18:Z18,"&gt;0")</f>
        <v>3</v>
      </c>
      <c r="AB18" s="21">
        <f>CEILING(SUM(K18:Z18)/COUNTIF(K18:Z18,"&gt;0"),0.01)</f>
        <v>27.580000000000002</v>
      </c>
      <c r="AC18" s="21">
        <f t="shared" ref="AC18" si="2">AB18*E18</f>
        <v>11032</v>
      </c>
      <c r="AD18" s="36">
        <f t="shared" ref="AD18" si="3">STDEV(K18:Z18)/AB18*100</f>
        <v>8.1521081860788147</v>
      </c>
    </row>
    <row r="19" spans="1:30" x14ac:dyDescent="0.2">
      <c r="A19" s="13">
        <v>2</v>
      </c>
      <c r="B19" s="14" t="s">
        <v>79</v>
      </c>
      <c r="C19" s="14" t="s">
        <v>82</v>
      </c>
      <c r="D19" s="15" t="s">
        <v>74</v>
      </c>
      <c r="E19" s="16">
        <v>45569</v>
      </c>
      <c r="F19" s="41">
        <v>14.5</v>
      </c>
      <c r="G19" s="42">
        <v>305</v>
      </c>
      <c r="H19" s="17">
        <v>44328</v>
      </c>
      <c r="I19" s="17"/>
      <c r="J19" s="20">
        <v>1.0379</v>
      </c>
      <c r="K19" s="16"/>
      <c r="L19" s="18">
        <v>32</v>
      </c>
      <c r="M19" s="18">
        <v>25.7</v>
      </c>
      <c r="N19" s="18">
        <v>35</v>
      </c>
      <c r="O19" s="18"/>
      <c r="P19" s="18"/>
      <c r="Q19" s="18"/>
      <c r="R19" s="18"/>
      <c r="S19" s="18"/>
      <c r="T19" s="18"/>
      <c r="U19" s="18"/>
      <c r="V19" s="18"/>
      <c r="W19" s="18"/>
      <c r="X19" s="18"/>
      <c r="Y19" s="18"/>
      <c r="Z19" s="18"/>
      <c r="AA19" s="19">
        <f t="shared" ref="AA19:AA20" si="4">COUNTIF(K19:Z19,"&gt;0")</f>
        <v>3</v>
      </c>
      <c r="AB19" s="21">
        <f t="shared" ref="AB19:AB20" si="5">CEILING(SUM(K19:Z19)/COUNTIF(K19:Z19,"&gt;0"),0.01)</f>
        <v>30.900000000000002</v>
      </c>
      <c r="AC19" s="21">
        <f t="shared" ref="AC19:AC20" si="6">AB19*E19</f>
        <v>1408082.1</v>
      </c>
      <c r="AD19" s="36">
        <f t="shared" ref="AD19:AD20" si="7">STDEV(K19:Z19)/AB19*100</f>
        <v>15.361092927256633</v>
      </c>
    </row>
    <row r="20" spans="1:30" x14ac:dyDescent="0.2">
      <c r="A20" s="13">
        <v>3</v>
      </c>
      <c r="B20" s="14" t="s">
        <v>80</v>
      </c>
      <c r="C20" s="14" t="s">
        <v>83</v>
      </c>
      <c r="D20" s="15" t="s">
        <v>74</v>
      </c>
      <c r="E20" s="16">
        <v>264</v>
      </c>
      <c r="F20" s="41">
        <v>50</v>
      </c>
      <c r="G20" s="42">
        <v>305</v>
      </c>
      <c r="H20" s="17">
        <v>44328</v>
      </c>
      <c r="I20" s="17"/>
      <c r="J20" s="20">
        <v>1.0379</v>
      </c>
      <c r="K20" s="16"/>
      <c r="L20" s="18">
        <v>195</v>
      </c>
      <c r="M20" s="18">
        <v>166.67</v>
      </c>
      <c r="N20" s="18">
        <v>160</v>
      </c>
      <c r="O20" s="18"/>
      <c r="P20" s="18"/>
      <c r="Q20" s="18"/>
      <c r="R20" s="18"/>
      <c r="S20" s="18"/>
      <c r="T20" s="18"/>
      <c r="U20" s="18"/>
      <c r="V20" s="18"/>
      <c r="W20" s="18"/>
      <c r="X20" s="18"/>
      <c r="Y20" s="18"/>
      <c r="Z20" s="18"/>
      <c r="AA20" s="19">
        <f t="shared" si="4"/>
        <v>3</v>
      </c>
      <c r="AB20" s="21">
        <f t="shared" si="5"/>
        <v>173.89000000000001</v>
      </c>
      <c r="AC20" s="21">
        <f t="shared" si="6"/>
        <v>45906.960000000006</v>
      </c>
      <c r="AD20" s="36">
        <f t="shared" si="7"/>
        <v>10.68692585284481</v>
      </c>
    </row>
    <row r="21" spans="1:30" x14ac:dyDescent="0.2">
      <c r="A21" s="32"/>
      <c r="B21" s="33"/>
      <c r="C21" s="52" t="s">
        <v>5</v>
      </c>
      <c r="D21" s="53"/>
      <c r="E21" s="53"/>
      <c r="F21" s="53"/>
      <c r="G21" s="53"/>
      <c r="H21" s="53"/>
      <c r="I21" s="53"/>
      <c r="J21" s="53"/>
      <c r="K21" s="53"/>
      <c r="L21" s="53"/>
      <c r="M21" s="53"/>
      <c r="N21" s="38"/>
      <c r="O21" s="38"/>
      <c r="P21" s="38"/>
      <c r="Q21" s="38"/>
      <c r="R21" s="38"/>
      <c r="S21" s="38"/>
      <c r="T21" s="38"/>
      <c r="U21" s="38"/>
      <c r="V21" s="38"/>
      <c r="W21" s="38"/>
      <c r="X21" s="38"/>
      <c r="Y21" s="38"/>
      <c r="Z21" s="38"/>
      <c r="AA21" s="38"/>
      <c r="AB21" s="34"/>
      <c r="AC21" s="34">
        <f>SUM(AC18:AC20)</f>
        <v>1465021.06</v>
      </c>
      <c r="AD21" s="35"/>
    </row>
    <row r="22" spans="1:30" x14ac:dyDescent="0.2">
      <c r="C22" s="22"/>
      <c r="D22" s="22"/>
      <c r="E22" s="22"/>
      <c r="F22" s="22"/>
      <c r="G22" s="22"/>
      <c r="H22" s="22"/>
      <c r="I22" s="22"/>
      <c r="J22" s="22"/>
      <c r="K22" s="22"/>
      <c r="L22" s="22"/>
      <c r="M22" s="22"/>
      <c r="N22" s="22"/>
      <c r="O22" s="22"/>
      <c r="P22" s="22"/>
      <c r="Q22" s="22"/>
      <c r="R22" s="22"/>
      <c r="S22" s="22"/>
      <c r="T22" s="22"/>
      <c r="U22" s="22"/>
      <c r="V22" s="22"/>
      <c r="W22" s="22"/>
      <c r="X22" s="22"/>
      <c r="Y22" s="22"/>
      <c r="Z22" s="22"/>
      <c r="AA22" s="22"/>
      <c r="AB22" s="23"/>
    </row>
    <row r="23" spans="1:30" s="24" customFormat="1" hidden="1" x14ac:dyDescent="0.2">
      <c r="C23" s="24" t="s">
        <v>8</v>
      </c>
    </row>
    <row r="24" spans="1:30" s="24" customFormat="1" hidden="1" x14ac:dyDescent="0.2">
      <c r="C24" s="25" t="s">
        <v>30</v>
      </c>
    </row>
    <row r="25" spans="1:30" s="24" customFormat="1" hidden="1" x14ac:dyDescent="0.2">
      <c r="C25" s="25" t="s">
        <v>31</v>
      </c>
    </row>
    <row r="26" spans="1:30" s="24" customFormat="1" hidden="1" x14ac:dyDescent="0.2">
      <c r="C26" s="25" t="s">
        <v>32</v>
      </c>
    </row>
    <row r="27" spans="1:30" hidden="1" x14ac:dyDescent="0.2">
      <c r="L27" s="26"/>
    </row>
    <row r="28" spans="1:30" s="3" customFormat="1" ht="15.75" x14ac:dyDescent="0.25">
      <c r="C28" s="27" t="s">
        <v>0</v>
      </c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</row>
    <row r="29" spans="1:30" s="3" customFormat="1" ht="15.75" x14ac:dyDescent="0.25"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</row>
    <row r="30" spans="1:30" s="3" customFormat="1" ht="15.75" x14ac:dyDescent="0.25">
      <c r="C30" s="43">
        <v>44523</v>
      </c>
      <c r="D30" s="28"/>
      <c r="E30" s="28"/>
      <c r="F30" s="44" t="s">
        <v>75</v>
      </c>
      <c r="G30" s="44"/>
      <c r="H30" s="44"/>
      <c r="I30" s="44"/>
      <c r="J30" s="44"/>
      <c r="K30" s="29"/>
      <c r="L30" s="44"/>
      <c r="M30" s="44"/>
      <c r="N30" s="44"/>
      <c r="O30" s="39"/>
      <c r="P30" s="39"/>
      <c r="Q30" s="1"/>
      <c r="R30" s="1"/>
      <c r="S30" s="1"/>
      <c r="T30" s="1"/>
      <c r="U30" s="1"/>
      <c r="V30" s="28"/>
      <c r="W30" s="28"/>
      <c r="X30" s="28"/>
      <c r="Y30" s="28"/>
      <c r="Z30" s="28"/>
      <c r="AA30" s="28"/>
      <c r="AB30" s="28"/>
      <c r="AC30" s="30"/>
    </row>
    <row r="31" spans="1:30" s="3" customFormat="1" ht="15.75" x14ac:dyDescent="0.25">
      <c r="C31" s="40" t="s">
        <v>2</v>
      </c>
      <c r="D31" s="28"/>
      <c r="E31" s="28"/>
      <c r="F31" s="64" t="s">
        <v>73</v>
      </c>
      <c r="G31" s="64"/>
      <c r="H31" s="64"/>
      <c r="I31" s="64"/>
      <c r="J31" s="64"/>
      <c r="K31" s="1"/>
      <c r="L31" s="63" t="s">
        <v>7</v>
      </c>
      <c r="M31" s="63"/>
      <c r="N31" s="63"/>
      <c r="O31" s="39"/>
      <c r="P31" s="39"/>
      <c r="Q31" s="1"/>
      <c r="R31" s="1"/>
      <c r="S31" s="1"/>
      <c r="T31" s="1"/>
      <c r="U31" s="1"/>
      <c r="V31" s="28"/>
      <c r="W31" s="28"/>
      <c r="X31" s="28"/>
      <c r="Y31" s="28"/>
      <c r="Z31" s="28"/>
      <c r="AA31" s="28"/>
      <c r="AB31" s="28"/>
    </row>
    <row r="32" spans="1:30" x14ac:dyDescent="0.2">
      <c r="C32" s="31"/>
      <c r="V32" s="29"/>
      <c r="W32" s="29"/>
      <c r="X32" s="29"/>
      <c r="Y32" s="29"/>
      <c r="Z32" s="29"/>
      <c r="AA32" s="29"/>
      <c r="AB32" s="29"/>
    </row>
    <row r="33" spans="3:30" x14ac:dyDescent="0.2">
      <c r="C33" s="27" t="s">
        <v>27</v>
      </c>
      <c r="V33" s="29"/>
      <c r="W33" s="29"/>
      <c r="X33" s="29"/>
      <c r="Y33" s="29"/>
      <c r="Z33" s="29"/>
      <c r="AA33" s="29"/>
      <c r="AB33" s="29"/>
    </row>
    <row r="34" spans="3:30" x14ac:dyDescent="0.2">
      <c r="V34" s="29"/>
      <c r="W34" s="29"/>
      <c r="X34" s="29"/>
      <c r="Y34" s="29"/>
      <c r="Z34" s="29"/>
      <c r="AA34" s="29"/>
      <c r="AB34" s="29"/>
    </row>
    <row r="35" spans="3:30" x14ac:dyDescent="0.2">
      <c r="C35" s="43">
        <v>44523</v>
      </c>
      <c r="D35" s="28"/>
      <c r="E35" s="28"/>
      <c r="F35" s="44" t="s">
        <v>76</v>
      </c>
      <c r="G35" s="44"/>
      <c r="H35" s="44"/>
      <c r="I35" s="44"/>
      <c r="J35" s="44"/>
      <c r="K35" s="29"/>
      <c r="L35" s="44"/>
      <c r="M35" s="44"/>
      <c r="N35" s="44"/>
      <c r="O35" s="39"/>
      <c r="P35" s="39"/>
      <c r="V35" s="28"/>
      <c r="W35" s="28"/>
      <c r="X35" s="28"/>
      <c r="Y35" s="28"/>
      <c r="Z35" s="28"/>
      <c r="AA35" s="28"/>
      <c r="AB35" s="28"/>
    </row>
    <row r="36" spans="3:30" x14ac:dyDescent="0.2">
      <c r="C36" s="40" t="s">
        <v>2</v>
      </c>
      <c r="D36" s="28"/>
      <c r="E36" s="28"/>
      <c r="F36" s="64" t="s">
        <v>73</v>
      </c>
      <c r="G36" s="64"/>
      <c r="H36" s="64"/>
      <c r="I36" s="64"/>
      <c r="J36" s="64"/>
      <c r="L36" s="63" t="s">
        <v>7</v>
      </c>
      <c r="M36" s="63"/>
      <c r="N36" s="63"/>
      <c r="O36" s="39"/>
      <c r="P36" s="39"/>
      <c r="V36" s="28"/>
      <c r="W36" s="28"/>
      <c r="X36" s="28"/>
      <c r="Y36" s="28"/>
      <c r="Z36" s="28"/>
      <c r="AA36" s="28"/>
      <c r="AB36" s="28"/>
    </row>
    <row r="39" spans="3:30" x14ac:dyDescent="0.2">
      <c r="C39" s="27" t="s">
        <v>66</v>
      </c>
    </row>
    <row r="41" spans="3:30" x14ac:dyDescent="0.2">
      <c r="C41" s="44"/>
      <c r="D41" s="44"/>
      <c r="E41" s="44"/>
      <c r="F41" s="44"/>
      <c r="G41" s="44"/>
      <c r="H41" s="44"/>
      <c r="I41" s="44"/>
      <c r="J41" s="44"/>
      <c r="K41" s="44"/>
      <c r="L41" s="44"/>
      <c r="M41" s="44"/>
      <c r="N41" s="44"/>
      <c r="O41" s="44"/>
      <c r="P41" s="44"/>
      <c r="Q41" s="44"/>
      <c r="R41" s="44"/>
      <c r="S41" s="44"/>
      <c r="T41" s="44"/>
      <c r="U41" s="44"/>
      <c r="V41" s="44"/>
      <c r="W41" s="44"/>
      <c r="X41" s="44"/>
      <c r="Y41" s="44"/>
      <c r="Z41" s="44"/>
      <c r="AA41" s="44"/>
      <c r="AB41" s="44"/>
      <c r="AC41" s="44"/>
      <c r="AD41" s="44"/>
    </row>
  </sheetData>
  <sheetProtection formatCells="0" formatColumns="0" formatRows="0" insertHyperlinks="0" sort="0" autoFilter="0"/>
  <protectedRanges>
    <protectedRange sqref="L16:Z17" name="Диапазон7"/>
    <protectedRange sqref="D6:AC9" name="Диапазон1"/>
    <protectedRange sqref="D11:AC12" name="Диапазон2"/>
    <protectedRange sqref="A18:E20 G18:I20" name="Диапазон3"/>
    <protectedRange sqref="P18:U20 X18:Z20" name="Диапазон4"/>
    <protectedRange sqref="C30 F30 L30 L35 F35 C35" name="Диапазон5"/>
    <protectedRange sqref="D24:AC26" name="Диапазон6"/>
    <protectedRange sqref="V1" name="Диапазон8_1"/>
    <protectedRange sqref="C24:C26" name="Диапазон6_1"/>
    <protectedRange sqref="F18:F20" name="Диапазон3_3"/>
    <protectedRange sqref="V18:W20 L18:O20" name="Диапазон4_1"/>
  </protectedRanges>
  <autoFilter ref="A17:AD21"/>
  <mergeCells count="38">
    <mergeCell ref="B14:B16"/>
    <mergeCell ref="F14:I14"/>
    <mergeCell ref="I15:I16"/>
    <mergeCell ref="L35:N35"/>
    <mergeCell ref="L36:N36"/>
    <mergeCell ref="F35:J35"/>
    <mergeCell ref="F36:J36"/>
    <mergeCell ref="J14:J16"/>
    <mergeCell ref="F15:F16"/>
    <mergeCell ref="L30:N30"/>
    <mergeCell ref="L31:N31"/>
    <mergeCell ref="F30:J30"/>
    <mergeCell ref="F31:J31"/>
    <mergeCell ref="AA14:AA16"/>
    <mergeCell ref="L14:Z14"/>
    <mergeCell ref="V15:Z15"/>
    <mergeCell ref="D9:AC9"/>
    <mergeCell ref="Q15:U15"/>
    <mergeCell ref="AC14:AC16"/>
    <mergeCell ref="AB14:AB16"/>
    <mergeCell ref="D14:D16"/>
    <mergeCell ref="E14:E16"/>
    <mergeCell ref="C41:AD41"/>
    <mergeCell ref="L15:P15"/>
    <mergeCell ref="AD14:AD16"/>
    <mergeCell ref="A14:A16"/>
    <mergeCell ref="C4:AC4"/>
    <mergeCell ref="C21:M21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</mergeCells>
  <phoneticPr fontId="0" type="noConversion"/>
  <dataValidations count="1">
    <dataValidation type="list" allowBlank="1" showInputMessage="1" showErrorMessage="1" sqref="D7:AC9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90" fitToHeight="0" orientation="landscape" r:id="rId1"/>
  <headerFooter alignWithMargins="0"/>
  <drawing r:id="rId2"/>
  <legacyDrawing r:id="rId3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6AF8438D-BD55-4CDC-A9D4-DB739AB179CA}">
  <ds:schemaRefs>
    <ds:schemaRef ds:uri="http://schemas.microsoft.com/office/2006/metadata/properties"/>
    <ds:schemaRef ds:uri="http://purl.org/dc/elements/1.1/"/>
    <ds:schemaRef ds:uri="http://purl.org/dc/dcmitype/"/>
    <ds:schemaRef ds:uri="http://purl.org/dc/terms/"/>
    <ds:schemaRef ds:uri="http://schemas.openxmlformats.org/package/2006/metadata/core-properties"/>
    <ds:schemaRef ds:uri="http://www.w3.org/XML/1998/namespace"/>
    <ds:schemaRef ds:uri="http://schemas.microsoft.com/office/infopath/2007/PartnerControls"/>
    <ds:schemaRef ds:uri="http://schemas.microsoft.com/office/2006/documentManagement/type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Шляхова Инна Игоревна</cp:lastModifiedBy>
  <cp:lastPrinted>2019-10-25T15:15:52Z</cp:lastPrinted>
  <dcterms:created xsi:type="dcterms:W3CDTF">1996-10-08T23:32:33Z</dcterms:created>
  <dcterms:modified xsi:type="dcterms:W3CDTF">2021-11-25T04:42:32Z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